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G39"/>
  <c r="N22"/>
  <c r="E22"/>
  <c r="O22"/>
  <c r="F22"/>
  <c r="P22"/>
  <c r="D22"/>
  <c r="Q12"/>
  <c r="Q17"/>
  <c r="Q32"/>
  <c r="Q2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12" l="1"/>
  <c r="N12"/>
  <c r="E12"/>
  <c r="F12"/>
  <c r="P12"/>
  <c r="P39" s="1"/>
  <c r="O12"/>
  <c r="H12"/>
  <c r="D12"/>
  <c r="O39"/>
  <c r="D39"/>
  <c r="E39"/>
  <c r="N39"/>
  <c r="F39"/>
  <c r="H17"/>
  <c r="I16" s="1"/>
  <c r="S16" s="1"/>
  <c r="H37"/>
  <c r="I36" s="1"/>
  <c r="S36" s="1"/>
  <c r="H32"/>
  <c r="I31" s="1"/>
  <c r="S31" s="1"/>
  <c r="H27"/>
  <c r="I26" s="1"/>
  <c r="S26" s="1"/>
  <c r="R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<sst xmlns="http://schemas.openxmlformats.org/spreadsheetml/2006/main" count="117" uniqueCount="75">
  <si>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</si>
  <si>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</si>
  <si>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</si>
  <si>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 Prostějov</t>
  </si>
  <si>
    <t>Datum:  </t>
  </si>
  <si>
    <t>28.9.2019</t>
  </si>
  <si>
    <t>Domácí</t>
  </si>
  <si>
    <t xml:space="preserve">TJ Prostějov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</si>
  <si>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</si>
  <si>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</si>
  <si>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</si>
  <si>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</si>
  <si>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</si>
  <si>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</si>
  <si>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</si>
  <si>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</si>
  <si>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</si>
  <si>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</si>
  <si>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</si>
  <si>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</si>
  <si>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</si>
  <si>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Trunečka</t>
  </si>
  <si>
    <t>Janáč</t>
  </si>
  <si>
    <t>Max</t>
  </si>
  <si>
    <t>Ladislav</t>
  </si>
  <si>
    <t>Smejkal</t>
  </si>
  <si>
    <t>Stárek</t>
  </si>
  <si>
    <t>Michal</t>
  </si>
  <si>
    <t>Rolenc</t>
  </si>
  <si>
    <t>Davidík</t>
  </si>
  <si>
    <t>Roman</t>
  </si>
  <si>
    <t>Zubalík</t>
  </si>
  <si>
    <t>Tezzele</t>
  </si>
  <si>
    <t>Karel</t>
  </si>
  <si>
    <t>Jaroslav</t>
  </si>
  <si>
    <t>Čapka</t>
  </si>
  <si>
    <t>Sochor</t>
  </si>
  <si>
    <t>Aleš</t>
  </si>
  <si>
    <t>Antonín</t>
  </si>
  <si>
    <t>Pospíšilík</t>
  </si>
  <si>
    <t>Chlachula</t>
  </si>
  <si>
    <t>Petr</t>
  </si>
  <si>
    <t>Celkový výkon družstva  </t>
  </si>
  <si>
    <t>Vedoucí družstva         Jméno:</t>
  </si>
  <si>
    <t>Aleš Čapka</t>
  </si>
  <si>
    <t>Bodový zisk</t>
  </si>
  <si>
    <t>Ladislav Stárek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</si>
  <si>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</si>
  <si>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</si>
  <si>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</si>
  <si>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</si>
  <si>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</si>
  <si>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</si>
  <si>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</si>
  <si>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</si>
  <si>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</si>
  <si>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</si>
  <si>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</si>
  <si>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</si>
  <si>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</si>
  <si>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</si>
  <si>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</si>
  <si>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</si>
  <si>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</si>
  <si>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</si>
  <si>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</si>
  <si>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</si>
  <si>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</si>
  <si>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Vojtek Gustav</t>
  </si>
  <si>
    <t>Janáč Ladislav</t>
  </si>
  <si>
    <t>Napomínání hráčů za nesportovní chování či vyloučení ze startu:</t>
  </si>
  <si>
    <t>Různé:</t>
  </si>
  <si>
    <t>Max Trunečka 24153 - 3.start náhradníka
Gustav Vojtek 19741 - 2.start náhradníka</t>
  </si>
  <si>
    <t xml:space="preserve">Datum a podpis rozhodčího:  </t>
  </si>
  <si>
    <t>28.9.2019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</si>
</sst>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43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34</v>
      </c>
      <c r="P8" s="12">
        <v>3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16</v>
      </c>
      <c r="F9" s="18">
        <v>7</v>
      </c>
      <c r="G9" s="19">
        <f>IF(AND(ISBLANK(D9),ISBLANK(E9)),"",D9+E9)</f>
        <v>103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76</v>
      </c>
      <c r="O9" s="18">
        <v>44</v>
      </c>
      <c r="P9" s="18">
        <v>4</v>
      </c>
      <c r="Q9" s="19">
        <f>IF(AND(ISBLANK(N9),ISBLANK(O9)),"",N9+O9)</f>
        <v>120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36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35</v>
      </c>
      <c r="P10" s="18">
        <v>2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60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35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24153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155</v>
      </c>
      <c r="F12" s="28">
        <f>IF(ISNUMBER($G12),SUM(F8:F11),"")</f>
        <v>11</v>
      </c>
      <c r="G12" s="29">
        <f>IF(SUM($G8:$G11)+SUM($Q8:$Q11)&gt;0,SUM(G8:G11),"")</f>
        <v>517</v>
      </c>
      <c r="H12" s="27">
        <f>IF(ISNUMBER($G12),SUM(H8:H11),"")</f>
        <v>3</v>
      </c>
      <c r="I12" s="99"/>
      <c r="K12" s="96">
        <v>11959</v>
      </c>
      <c r="L12" s="97"/>
      <c r="M12" s="26" t="s">
        <v>18</v>
      </c>
      <c r="N12" s="27">
        <f>IF(ISNUMBER($G12),SUM(N8:N11),"")</f>
        <v>339</v>
      </c>
      <c r="O12" s="28">
        <f>IF(ISNUMBER($G12),SUM(O8:O11),"")</f>
        <v>148</v>
      </c>
      <c r="P12" s="28">
        <f>IF(ISNUMBER($G12),SUM(P8:P11),"")</f>
        <v>12</v>
      </c>
      <c r="Q12" s="29">
        <f>IF(SUM($G8:$G11)+SUM($Q8:$Q11)&gt;0,SUM(Q8:Q11),"")</f>
        <v>487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52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61</v>
      </c>
      <c r="P13" s="12">
        <v>0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27</v>
      </c>
      <c r="F14" s="18">
        <v>2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3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35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93</v>
      </c>
      <c r="O15" s="18">
        <v>60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43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42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12713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157</v>
      </c>
      <c r="F17" s="28">
        <f>IF(ISNUMBER($G17),SUM(F13:F16),"")</f>
        <v>3</v>
      </c>
      <c r="G17" s="29">
        <f>IF(SUM($G13:$G16)+SUM($Q13:$Q16)&gt;0,SUM(G13:G16),"")</f>
        <v>517</v>
      </c>
      <c r="H17" s="27">
        <f>IF(ISNUMBER($G17),SUM(H13:H16),"")</f>
        <v>0</v>
      </c>
      <c r="I17" s="99"/>
      <c r="K17" s="96">
        <v>6367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207</v>
      </c>
      <c r="P17" s="28">
        <f>IF(ISNUMBER($G17),SUM(P13:P16),"")</f>
        <v>5</v>
      </c>
      <c r="Q17" s="29">
        <f>IF(SUM($G13:$G16)+SUM($Q13:$Q16)&gt;0,SUM(Q13:Q16),"")</f>
        <v>584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27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44</v>
      </c>
      <c r="P18" s="12">
        <v>1</v>
      </c>
      <c r="Q18" s="13">
        <f>IF(AND(ISBLANK(N18),ISBLANK(O18)),"",N18+O18)</f>
        <v>129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36</v>
      </c>
      <c r="F19" s="18">
        <v>1</v>
      </c>
      <c r="G19" s="19">
        <f>IF(AND(ISBLANK(D19),ISBLANK(E19)),"",D19+E19)</f>
        <v>127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3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40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76</v>
      </c>
      <c r="O20" s="18">
        <v>33</v>
      </c>
      <c r="P20" s="18">
        <v>3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34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44</v>
      </c>
      <c r="P21" s="23">
        <v>1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137</v>
      </c>
      <c r="F22" s="28">
        <f>IF(ISNUMBER($G22),SUM(F18:F21),"")</f>
        <v>4</v>
      </c>
      <c r="G22" s="29">
        <f>IF(SUM($G18:$G21)+SUM($Q18:$Q21)&gt;0,SUM(G18:G21),"")</f>
        <v>499</v>
      </c>
      <c r="H22" s="27">
        <f>IF(ISNUMBER($G22),SUM(H18:H21),"")</f>
        <v>2</v>
      </c>
      <c r="I22" s="99"/>
      <c r="K22" s="96">
        <v>13312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156</v>
      </c>
      <c r="P22" s="28">
        <f>IF(ISNUMBER($G22),SUM(P18:P21),"")</f>
        <v>8</v>
      </c>
      <c r="Q22" s="29">
        <f>IF(SUM($G18:$G21)+SUM($Q18:$Q21)&gt;0,SUM(Q18:Q21),"")</f>
        <v>492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70</v>
      </c>
      <c r="E23" s="12">
        <v>41</v>
      </c>
      <c r="F23" s="12">
        <v>1</v>
      </c>
      <c r="G23" s="13">
        <f>IF(AND(ISBLANK(D23),ISBLANK(E23)),"",D23+E23)</f>
        <v>111</v>
      </c>
      <c r="H23" s="14">
        <f>IF(OR(ISNUMBER($G23),ISNUMBER($Q23)),(SIGN(N($G23)-N($Q23))+1)/2,"")</f>
        <v>0.5</v>
      </c>
      <c r="I23" s="15"/>
      <c r="K23" s="88" t="s">
        <v>32</v>
      </c>
      <c r="L23" s="89"/>
      <c r="M23" s="10">
        <v>1</v>
      </c>
      <c r="N23" s="11">
        <v>79</v>
      </c>
      <c r="O23" s="12">
        <v>32</v>
      </c>
      <c r="P23" s="12">
        <v>5</v>
      </c>
      <c r="Q23" s="13">
        <f>IF(AND(ISBLANK(N23),ISBLANK(O23)),"",N23+O23)</f>
        <v>111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35</v>
      </c>
      <c r="F24" s="18">
        <v>2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41</v>
      </c>
      <c r="P24" s="18">
        <v>1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36</v>
      </c>
      <c r="P25" s="18">
        <v>2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54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63</v>
      </c>
      <c r="P26" s="23">
        <v>1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330</v>
      </c>
      <c r="E27" s="28">
        <f>IF(ISNUMBER($G27),SUM(E23:E26),"")</f>
        <v>165</v>
      </c>
      <c r="F27" s="28">
        <f>IF(ISNUMBER($G27),SUM(F23:F26),"")</f>
        <v>5</v>
      </c>
      <c r="G27" s="29">
        <f>IF(SUM($G23:$G26)+SUM($Q23:$Q26)&gt;0,SUM(G23:G26),"")</f>
        <v>495</v>
      </c>
      <c r="H27" s="27">
        <f>IF(ISNUMBER($G27),SUM(H23:H26),"")</f>
        <v>1.5</v>
      </c>
      <c r="I27" s="99"/>
      <c r="K27" s="96">
        <v>6380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172</v>
      </c>
      <c r="P27" s="28">
        <f>IF(ISNUMBER($G27),SUM(P23:P26),"")</f>
        <v>9</v>
      </c>
      <c r="Q27" s="29">
        <f>IF(SUM($G23:$G26)+SUM($Q23:$Q26)&gt;0,SUM(Q23:Q26),"")</f>
        <v>529</v>
      </c>
      <c r="R27" s="27">
        <f>IF(ISNUMBER($G27),SUM(R23:R26),"")</f>
        <v>2.5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45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54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41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45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87</v>
      </c>
      <c r="O30" s="18">
        <v>52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45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45</v>
      </c>
      <c r="P31" s="23">
        <v>2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180</v>
      </c>
      <c r="F32" s="28">
        <f>IF(ISNUMBER($G32),SUM(F28:F31),"")</f>
        <v>4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11056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192</v>
      </c>
      <c r="P32" s="28">
        <f>IF(ISNUMBER($G32),SUM(P28:P31),"")</f>
        <v>2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45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83</v>
      </c>
      <c r="O33" s="12">
        <v>35</v>
      </c>
      <c r="P33" s="12">
        <v>0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69</v>
      </c>
      <c r="F34" s="18">
        <v>0</v>
      </c>
      <c r="G34" s="19">
        <f>IF(AND(ISBLANK(D34),ISBLANK(E34)),"",D34+E34)</f>
        <v>170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48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91</v>
      </c>
      <c r="O35" s="18">
        <v>54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43</v>
      </c>
      <c r="F36" s="23">
        <v>2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32</v>
      </c>
      <c r="P36" s="23">
        <v>3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7207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205</v>
      </c>
      <c r="F37" s="28">
        <f>IF(ISNUMBER($G37),SUM(F33:F36),"")</f>
        <v>4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11053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165</v>
      </c>
      <c r="P37" s="28">
        <f>IF(ISNUMBER($G37),SUM(P33:P36),"")</f>
        <v>5</v>
      </c>
      <c r="Q37" s="29">
        <f>IF(SUM($G33:$G36)+SUM($Q33:$Q36)&gt;0,SUM(Q33:Q36),"")</f>
        <v>513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2139</v>
      </c>
      <c r="E39" s="34">
        <f>IF(ISNUMBER($G39),SUM(E12,E17,E22,E27,E32,E37),"")</f>
        <v>999</v>
      </c>
      <c r="F39" s="34">
        <f>IF(ISNUMBER($G39),SUM(F12,F17,F22,F27,F32,F37),"")</f>
        <v>31</v>
      </c>
      <c r="G39" s="35">
        <f>IF(SUM($G$8:$G$37)+SUM($Q$8:$Q$37)&gt;0,SUM(G12,G17,G22,G27,G32,G37),"")</f>
        <v>3138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2119</v>
      </c>
      <c r="O39" s="34">
        <f>IF(ISNUMBER($G39),SUM(O12,O17,O22,O27,O32,O37),"")</f>
        <v>1040</v>
      </c>
      <c r="P39" s="34">
        <f>IF(ISNUMBER($G39),SUM(P12,P17,P22,P27,P32,P37),"")</f>
        <v>41</v>
      </c>
      <c r="Q39" s="35">
        <f>IF(SUM($G$8:$G$37)+SUM($Q$8:$Q$37)&gt;0,SUM(Q12,Q17,Q22,Q27,Q32,Q37),"")</f>
        <v>3159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KK Jiskra Rýmařov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50</v>
      </c>
      <c r="L57" s="71" t="s">
        <v>68</v>
      </c>
      <c r="M57" s="72"/>
      <c r="N57" s="68">
        <v>19741</v>
      </c>
      <c r="O57" s="71" t="s">
        <v>69</v>
      </c>
      <c r="P57" s="74"/>
      <c r="Q57" s="74"/>
      <c r="R57" s="72"/>
      <c r="S57" s="70">
        <v>11959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2019-09-28T17:43:14Z</dcterms:modified>
</cp:coreProperties>
</file>